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 activeTab="4"/>
  </bookViews>
  <sheets>
    <sheet name="البداية" sheetId="6" r:id="rId1"/>
    <sheet name="الأسعار" sheetId="1" r:id="rId2"/>
    <sheet name="حسابات" sheetId="5" r:id="rId3"/>
    <sheet name="أمر شغل جديد" sheetId="2" r:id="rId4"/>
    <sheet name="يناير" sheetId="7" r:id="rId5"/>
  </sheets>
  <definedNames>
    <definedName name="_xlnm._FilterDatabase" localSheetId="1" hidden="1">الأسعار!$A$6:$I$6</definedName>
    <definedName name="_xlnm._FilterDatabase" localSheetId="3" hidden="1">'أمر شغل جديد'!$A$7:$S$7</definedName>
    <definedName name="_xlnm._FilterDatabase" localSheetId="4" hidden="1">يناير!$A$7:$S$7</definedName>
    <definedName name="List">الأسعار!$A$7:$B$47</definedName>
    <definedName name="pro">الأسعار!$A$7:$A$43</definedName>
    <definedName name="Table">الأسعار!$A$7:$I$47</definedName>
  </definedNames>
  <calcPr calcId="124519"/>
</workbook>
</file>

<file path=xl/calcChain.xml><?xml version="1.0" encoding="utf-8"?>
<calcChain xmlns="http://schemas.openxmlformats.org/spreadsheetml/2006/main">
  <c r="M20" i="7"/>
  <c r="M19"/>
  <c r="M18"/>
  <c r="M17"/>
  <c r="M16"/>
  <c r="M15"/>
  <c r="M14"/>
  <c r="M13"/>
  <c r="M12"/>
  <c r="M11"/>
  <c r="M10"/>
  <c r="K10"/>
  <c r="K9"/>
  <c r="M9" s="1"/>
  <c r="M8"/>
  <c r="O8" s="1"/>
  <c r="K8"/>
  <c r="N4"/>
  <c r="M8" i="2"/>
  <c r="M9"/>
  <c r="O9" s="1"/>
  <c r="M10"/>
  <c r="K9"/>
  <c r="K10"/>
  <c r="K8"/>
  <c r="M11"/>
  <c r="M12"/>
  <c r="M13"/>
  <c r="M14"/>
  <c r="M15"/>
  <c r="M16"/>
  <c r="M17"/>
  <c r="M18"/>
  <c r="M19"/>
  <c r="M20"/>
  <c r="O8"/>
  <c r="B4" i="5"/>
  <c r="B22" s="1"/>
  <c r="N12"/>
  <c r="N13"/>
  <c r="N14"/>
  <c r="N15"/>
  <c r="N16"/>
  <c r="N17"/>
  <c r="N18"/>
  <c r="N19"/>
  <c r="N11"/>
  <c r="N7"/>
  <c r="C20"/>
  <c r="D20"/>
  <c r="E20"/>
  <c r="F20"/>
  <c r="G20"/>
  <c r="H20"/>
  <c r="I20"/>
  <c r="J20"/>
  <c r="K20"/>
  <c r="L20"/>
  <c r="M20"/>
  <c r="B20"/>
  <c r="B9"/>
  <c r="N9" s="1"/>
  <c r="B6"/>
  <c r="B8" s="1"/>
  <c r="N4" i="2"/>
  <c r="O9" i="7" l="1"/>
  <c r="M4"/>
  <c r="O4"/>
  <c r="O4" i="2"/>
  <c r="M4"/>
  <c r="B21" i="5"/>
  <c r="N21" s="1"/>
  <c r="N2" s="1"/>
  <c r="N8"/>
  <c r="N6"/>
  <c r="N20"/>
</calcChain>
</file>

<file path=xl/sharedStrings.xml><?xml version="1.0" encoding="utf-8"?>
<sst xmlns="http://schemas.openxmlformats.org/spreadsheetml/2006/main" count="157" uniqueCount="110">
  <si>
    <t>كود الصنف</t>
  </si>
  <si>
    <t>الوصف</t>
  </si>
  <si>
    <t>تجارى</t>
  </si>
  <si>
    <t>شركات</t>
  </si>
  <si>
    <t>افراد</t>
  </si>
  <si>
    <t>جاهز</t>
  </si>
  <si>
    <t>غير جاهز</t>
  </si>
  <si>
    <t>الفئة</t>
  </si>
  <si>
    <t>التصميم</t>
  </si>
  <si>
    <t>قائمة الأسعار</t>
  </si>
  <si>
    <t>كود أمر الشغل</t>
  </si>
  <si>
    <t>العميل</t>
  </si>
  <si>
    <t>البيان</t>
  </si>
  <si>
    <t>العدد</t>
  </si>
  <si>
    <t>الطول</t>
  </si>
  <si>
    <t>العرض</t>
  </si>
  <si>
    <t>المقاس</t>
  </si>
  <si>
    <t>تكعيب</t>
  </si>
  <si>
    <t>تقريب</t>
  </si>
  <si>
    <t>الاجمالى</t>
  </si>
  <si>
    <t>المدفوع</t>
  </si>
  <si>
    <t>الباقى</t>
  </si>
  <si>
    <t>الارسال</t>
  </si>
  <si>
    <t>التجهيز</t>
  </si>
  <si>
    <t>التسليم</t>
  </si>
  <si>
    <t>مسح البيانات</t>
  </si>
  <si>
    <t>ارسال امر الشغل</t>
  </si>
  <si>
    <t>محمد أحمد شركة النور للإعلان</t>
  </si>
  <si>
    <t>تصميم وتركيب يافطة</t>
  </si>
  <si>
    <t>تم</t>
  </si>
  <si>
    <t>أمر شغل جديد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</si>
  <si>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</si>
  <si>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</si>
  <si>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</si>
  <si>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</si>
  <si>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</si>
  <si>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</si>
  <si>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</si>
  <si>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سبتمبر</t>
  </si>
  <si>
    <t>اغسطس</t>
  </si>
  <si>
    <t>اكتوبر</t>
  </si>
  <si>
    <t>نوفمبر</t>
  </si>
  <si>
    <t>ديسمبر</t>
  </si>
  <si>
    <t>اجمالى الوارد</t>
  </si>
  <si>
    <t>مصروفات فرعية</t>
  </si>
  <si>
    <t>الربح الاجمالى</t>
  </si>
  <si>
    <t>حسابات متأخرة</t>
  </si>
  <si>
    <t>مصروفات اساسية</t>
  </si>
  <si>
    <t>الايجار</t>
  </si>
  <si>
    <t>المرتبات</t>
  </si>
  <si>
    <t>الكهرباء</t>
  </si>
  <si>
    <t>الاتصالات</t>
  </si>
  <si>
    <t>الانترنت</t>
  </si>
  <si>
    <t>التأمين</t>
  </si>
  <si>
    <t>الاعلانات</t>
  </si>
  <si>
    <t>المواصلات</t>
  </si>
  <si>
    <t>غير ذلك</t>
  </si>
  <si>
    <t>اجمالى المصاريف</t>
  </si>
  <si>
    <t>الصافى</t>
  </si>
  <si>
    <t>تكلفة الخامات تقريبى</t>
  </si>
  <si>
    <t>استهلاك الخامات تقريبى</t>
  </si>
  <si>
    <t>حتى اليوم</t>
  </si>
  <si>
    <t>الدخل الصافى</t>
  </si>
  <si>
    <t>اليوم</t>
  </si>
  <si>
    <t>أمر شغل جديد / يناير 2016</t>
  </si>
  <si>
    <t>اسم الشركة</t>
  </si>
  <si>
    <t>تجاري</t>
  </si>
  <si>
    <t>أفراد</t>
  </si>
  <si>
    <t>101 بانر تقيل</t>
  </si>
  <si>
    <t>102 بانر وسط</t>
  </si>
  <si>
    <t>103 بانر خفيف</t>
  </si>
  <si>
    <t>104 بانر انتخابات</t>
  </si>
  <si>
    <t>105 فلكس</t>
  </si>
  <si>
    <t>106 فينيل أبيض</t>
  </si>
  <si>
    <t>107 فينيل شفاف</t>
  </si>
  <si>
    <t>108 فينيل كتر ألوان</t>
  </si>
  <si>
    <t>109 فينيل كتر مخصوص</t>
  </si>
  <si>
    <t>110 فينيل مكربن</t>
  </si>
  <si>
    <t>111 سيثرو</t>
  </si>
  <si>
    <t>112 كنفس</t>
  </si>
  <si>
    <t>113 ماش</t>
  </si>
  <si>
    <t>114 ستان</t>
  </si>
  <si>
    <t>115 يافطة بانر خشب</t>
  </si>
  <si>
    <t>116 يافطة بانر حديد</t>
  </si>
  <si>
    <t>117 يافطة فلكس خشب</t>
  </si>
  <si>
    <t>118 يافطة فلكس حديد</t>
  </si>
  <si>
    <t>119 فانوس بانر خشب</t>
  </si>
  <si>
    <t>120 فانوس بانر حديد</t>
  </si>
  <si>
    <t>121 فانوس فلكس خشب</t>
  </si>
  <si>
    <t>122 فانوس فلكس حديد</t>
  </si>
  <si>
    <t>201 كارنية بلاستيك</t>
  </si>
  <si>
    <t>202 مج ابيض عادى</t>
  </si>
  <si>
    <t>203 مج ابيض مخروطى</t>
  </si>
  <si>
    <t>204 مج سحرى اسود</t>
  </si>
  <si>
    <t>205 مج سحرى ألوان</t>
  </si>
  <si>
    <t>206 مخدة بانر</t>
  </si>
  <si>
    <t>207 مخدة كنفس</t>
  </si>
  <si>
    <t>208 طباعة تيشيرت بوليستر</t>
  </si>
  <si>
    <t>209 طباعة تيشيرت قطن</t>
  </si>
  <si>
    <t>210 ميدالية اكليريك</t>
  </si>
  <si>
    <t>211 شيت فضى</t>
  </si>
  <si>
    <t>212 شيت ذهبى</t>
  </si>
  <si>
    <t>213 بوستر بانر</t>
  </si>
  <si>
    <t>214 بوستر كنفس</t>
  </si>
  <si>
    <t>40+</t>
  </si>
  <si>
    <t>شهر يناير</t>
  </si>
  <si>
    <t>حسابات شهر يناير</t>
  </si>
  <si>
    <t>البيانات المطلوب ترحيلها</t>
  </si>
  <si>
    <t>يتم ترحيل البيانات الى هنا</t>
  </si>
  <si>
    <t>مع أختيار الشهر</t>
  </si>
</sst>
</file>

<file path=xl/styles.xml><?xml version="1.0" encoding="utf-8"?>
<styleSheet xmlns="http://schemas.openxmlformats.org/spreadsheetml/2006/main">
  <numFmts count="2">
    <numFmt numFmtId="44" formatCode="_-&quot;ج.م.‏&quot;\ * #,##0.00_-;_-&quot;ج.م.‏&quot;\ * #,##0.00\-;_-&quot;ج.م.‏&quot;\ * &quot;-&quot;??_-;_-@_-"/>
    <numFmt numFmtId="164" formatCode="dd"/>
  </numFmts>
  <fonts count="12">
    <font>
      <sz val="11"/>
      <color theme="1"/>
      <name val="Arial"/>
      <family val="2"/>
      <scheme val="minor"/>
    </font>
    <font>
      <sz val="11"/>
      <color theme="0"/>
      <name val="Tahoma"/>
      <family val="2"/>
    </font>
    <font>
      <sz val="12"/>
      <color theme="0"/>
      <name val="Tahoma"/>
      <family val="2"/>
    </font>
    <font>
      <b/>
      <sz val="20"/>
      <color theme="0"/>
      <name val="Tahoma"/>
      <family val="2"/>
    </font>
    <font>
      <b/>
      <sz val="17"/>
      <color theme="0"/>
      <name val="Tahoma"/>
      <family val="2"/>
    </font>
    <font>
      <sz val="11"/>
      <color theme="1" tint="0.34998626667073579"/>
      <name val="Tahoma"/>
      <family val="2"/>
    </font>
    <font>
      <sz val="11"/>
      <color rgb="FFFFFF00"/>
      <name val="Tahoma"/>
      <family val="2"/>
    </font>
    <font>
      <b/>
      <sz val="20"/>
      <color rgb="FFFFFF00"/>
      <name val="Tahoma"/>
      <family val="2"/>
    </font>
    <font>
      <sz val="11"/>
      <color theme="5"/>
      <name val="Tahoma"/>
      <family val="2"/>
    </font>
    <font>
      <sz val="11"/>
      <name val="Tahoma"/>
      <family val="2"/>
    </font>
    <font>
      <b/>
      <sz val="17"/>
      <name val="Tahoma"/>
      <family val="2"/>
    </font>
    <font>
      <sz val="11"/>
      <color theme="6" tint="-0.249977111117893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/>
      <diagonal/>
    </border>
    <border>
      <left style="hair">
        <color rgb="FF00B050"/>
      </left>
      <right style="hair">
        <color rgb="FF00B050"/>
      </right>
      <top/>
      <bottom style="hair">
        <color rgb="FF00B05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4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quotePrefix="1" applyFont="1" applyFill="1" applyBorder="1" applyAlignment="1">
      <alignment horizontal="left" vertical="center"/>
    </xf>
    <xf numFmtId="0" fontId="9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9" fillId="8" borderId="0" xfId="0" quotePrefix="1" applyFont="1" applyFill="1" applyBorder="1" applyAlignment="1">
      <alignment horizontal="center" vertical="center"/>
    </xf>
    <xf numFmtId="0" fontId="9" fillId="8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4" fontId="1" fillId="6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1" tint="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9:I13"/>
  <sheetViews>
    <sheetView rightToLeft="1" zoomScale="80" zoomScaleNormal="80" workbookViewId="0">
      <selection activeCell="C9" sqref="C9:I13"/>
    </sheetView>
  </sheetViews>
  <sheetFormatPr defaultRowHeight="14.25"/>
  <cols>
    <col min="1" max="16384" width="9" style="7"/>
  </cols>
  <sheetData>
    <row r="9" spans="3:9">
      <c r="C9" s="34" t="s">
        <v>65</v>
      </c>
      <c r="D9" s="34"/>
      <c r="E9" s="34"/>
      <c r="F9" s="34"/>
      <c r="G9" s="34"/>
      <c r="H9" s="34"/>
      <c r="I9" s="34"/>
    </row>
    <row r="10" spans="3:9">
      <c r="C10" s="34"/>
      <c r="D10" s="34"/>
      <c r="E10" s="34"/>
      <c r="F10" s="34"/>
      <c r="G10" s="34"/>
      <c r="H10" s="34"/>
      <c r="I10" s="34"/>
    </row>
    <row r="11" spans="3:9">
      <c r="C11" s="34"/>
      <c r="D11" s="34"/>
      <c r="E11" s="34"/>
      <c r="F11" s="34"/>
      <c r="G11" s="34"/>
      <c r="H11" s="34"/>
      <c r="I11" s="34"/>
    </row>
    <row r="12" spans="3:9">
      <c r="C12" s="34"/>
      <c r="D12" s="34"/>
      <c r="E12" s="34"/>
      <c r="F12" s="34"/>
      <c r="G12" s="34"/>
      <c r="H12" s="34"/>
      <c r="I12" s="34"/>
    </row>
    <row r="13" spans="3:9">
      <c r="C13" s="34"/>
      <c r="D13" s="34"/>
      <c r="E13" s="34"/>
      <c r="F13" s="34"/>
      <c r="G13" s="34"/>
      <c r="H13" s="34"/>
      <c r="I13" s="34"/>
    </row>
  </sheetData>
  <mergeCells count="1">
    <mergeCell ref="C9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I42"/>
  <sheetViews>
    <sheetView rightToLeft="1" workbookViewId="0">
      <selection activeCell="C10" sqref="C10"/>
    </sheetView>
  </sheetViews>
  <sheetFormatPr defaultRowHeight="15"/>
  <cols>
    <col min="1" max="1" width="25.625" style="19" customWidth="1"/>
    <col min="2" max="2" width="5.625" style="4" customWidth="1"/>
    <col min="3" max="3" width="25.625" style="1" customWidth="1"/>
    <col min="4" max="16384" width="9" style="1"/>
  </cols>
  <sheetData>
    <row r="1" spans="1:9">
      <c r="C1" s="35" t="s">
        <v>9</v>
      </c>
    </row>
    <row r="2" spans="1:9">
      <c r="C2" s="35"/>
    </row>
    <row r="3" spans="1:9">
      <c r="A3" s="20"/>
      <c r="B3" s="5"/>
      <c r="C3" s="3"/>
      <c r="D3" s="3"/>
      <c r="E3" s="3"/>
      <c r="F3" s="3"/>
      <c r="G3" s="3"/>
      <c r="H3" s="3"/>
      <c r="I3" s="3"/>
    </row>
    <row r="4" spans="1:9" ht="20.100000000000001" customHeight="1">
      <c r="A4" s="37" t="s">
        <v>0</v>
      </c>
      <c r="B4" s="38"/>
      <c r="C4" s="36" t="s">
        <v>1</v>
      </c>
      <c r="D4" s="36" t="s">
        <v>2</v>
      </c>
      <c r="E4" s="36"/>
      <c r="F4" s="36" t="s">
        <v>3</v>
      </c>
      <c r="G4" s="36"/>
      <c r="H4" s="36" t="s">
        <v>4</v>
      </c>
      <c r="I4" s="36"/>
    </row>
    <row r="5" spans="1:9" ht="20.100000000000001" customHeight="1">
      <c r="A5" s="37"/>
      <c r="B5" s="39"/>
      <c r="C5" s="36"/>
      <c r="D5" s="18" t="s">
        <v>5</v>
      </c>
      <c r="E5" s="18" t="s">
        <v>6</v>
      </c>
      <c r="F5" s="18" t="s">
        <v>5</v>
      </c>
      <c r="G5" s="18" t="s">
        <v>6</v>
      </c>
      <c r="H5" s="18" t="s">
        <v>5</v>
      </c>
      <c r="I5" s="18" t="s">
        <v>6</v>
      </c>
    </row>
    <row r="6" spans="1:9">
      <c r="A6" s="20"/>
      <c r="B6" s="5"/>
      <c r="C6" s="3"/>
      <c r="D6" s="3"/>
      <c r="E6" s="3"/>
      <c r="F6" s="3"/>
      <c r="G6" s="3"/>
      <c r="H6" s="3"/>
      <c r="I6" s="3"/>
    </row>
    <row r="7" spans="1:9">
      <c r="A7" s="19" t="s">
        <v>68</v>
      </c>
      <c r="D7" s="1">
        <v>18</v>
      </c>
      <c r="E7" s="1">
        <v>20</v>
      </c>
      <c r="F7" s="1">
        <v>20</v>
      </c>
      <c r="G7" s="1">
        <v>25</v>
      </c>
      <c r="H7" s="1">
        <v>25</v>
      </c>
      <c r="I7" s="1">
        <v>30</v>
      </c>
    </row>
    <row r="8" spans="1:9">
      <c r="A8" s="19" t="s">
        <v>69</v>
      </c>
      <c r="D8" s="1">
        <v>16</v>
      </c>
      <c r="E8" s="1">
        <v>18</v>
      </c>
      <c r="F8" s="1">
        <v>18</v>
      </c>
      <c r="G8" s="1">
        <v>20</v>
      </c>
      <c r="H8" s="1">
        <v>20</v>
      </c>
      <c r="I8" s="1">
        <v>25</v>
      </c>
    </row>
    <row r="9" spans="1:9">
      <c r="A9" s="19" t="s">
        <v>70</v>
      </c>
      <c r="D9" s="1">
        <v>14</v>
      </c>
      <c r="E9" s="1">
        <v>16</v>
      </c>
      <c r="F9" s="1">
        <v>16</v>
      </c>
      <c r="G9" s="1">
        <v>18</v>
      </c>
      <c r="H9" s="1">
        <v>17</v>
      </c>
      <c r="I9" s="1">
        <v>20</v>
      </c>
    </row>
    <row r="10" spans="1:9">
      <c r="A10" s="19" t="s">
        <v>71</v>
      </c>
      <c r="C10" s="1" t="s">
        <v>104</v>
      </c>
      <c r="D10" s="1">
        <v>12</v>
      </c>
      <c r="E10" s="1">
        <v>14</v>
      </c>
      <c r="F10" s="1">
        <v>14</v>
      </c>
      <c r="G10" s="1">
        <v>15</v>
      </c>
      <c r="H10" s="1">
        <v>15</v>
      </c>
      <c r="I10" s="1">
        <v>17</v>
      </c>
    </row>
    <row r="11" spans="1:9">
      <c r="A11" s="19" t="s">
        <v>72</v>
      </c>
      <c r="D11" s="1">
        <v>28</v>
      </c>
      <c r="E11" s="1">
        <v>30</v>
      </c>
      <c r="F11" s="1">
        <v>30</v>
      </c>
      <c r="G11" s="1">
        <v>40</v>
      </c>
      <c r="H11" s="1">
        <v>40</v>
      </c>
      <c r="I11" s="1">
        <v>45</v>
      </c>
    </row>
    <row r="12" spans="1:9">
      <c r="A12" s="19" t="s">
        <v>73</v>
      </c>
    </row>
    <row r="13" spans="1:9">
      <c r="A13" s="19" t="s">
        <v>74</v>
      </c>
    </row>
    <row r="14" spans="1:9">
      <c r="A14" s="19" t="s">
        <v>75</v>
      </c>
    </row>
    <row r="15" spans="1:9">
      <c r="A15" s="19" t="s">
        <v>76</v>
      </c>
    </row>
    <row r="16" spans="1:9">
      <c r="A16" s="19" t="s">
        <v>77</v>
      </c>
    </row>
    <row r="17" spans="1:1">
      <c r="A17" s="19" t="s">
        <v>78</v>
      </c>
    </row>
    <row r="18" spans="1:1">
      <c r="A18" s="19" t="s">
        <v>79</v>
      </c>
    </row>
    <row r="19" spans="1:1">
      <c r="A19" s="19" t="s">
        <v>80</v>
      </c>
    </row>
    <row r="20" spans="1:1">
      <c r="A20" s="19" t="s">
        <v>81</v>
      </c>
    </row>
    <row r="21" spans="1:1">
      <c r="A21" s="19" t="s">
        <v>82</v>
      </c>
    </row>
    <row r="22" spans="1:1">
      <c r="A22" s="19" t="s">
        <v>83</v>
      </c>
    </row>
    <row r="23" spans="1:1">
      <c r="A23" s="19" t="s">
        <v>84</v>
      </c>
    </row>
    <row r="24" spans="1:1">
      <c r="A24" s="19" t="s">
        <v>85</v>
      </c>
    </row>
    <row r="25" spans="1:1">
      <c r="A25" s="19" t="s">
        <v>86</v>
      </c>
    </row>
    <row r="26" spans="1:1">
      <c r="A26" s="19" t="s">
        <v>87</v>
      </c>
    </row>
    <row r="27" spans="1:1">
      <c r="A27" s="19" t="s">
        <v>88</v>
      </c>
    </row>
    <row r="28" spans="1:1">
      <c r="A28" s="19" t="s">
        <v>89</v>
      </c>
    </row>
    <row r="29" spans="1:1">
      <c r="A29" s="19" t="s">
        <v>90</v>
      </c>
    </row>
    <row r="30" spans="1:1">
      <c r="A30" s="19" t="s">
        <v>91</v>
      </c>
    </row>
    <row r="31" spans="1:1">
      <c r="A31" s="19" t="s">
        <v>92</v>
      </c>
    </row>
    <row r="32" spans="1:1">
      <c r="A32" s="19" t="s">
        <v>93</v>
      </c>
    </row>
    <row r="33" spans="1:1">
      <c r="A33" s="19" t="s">
        <v>94</v>
      </c>
    </row>
    <row r="34" spans="1:1">
      <c r="A34" s="19" t="s">
        <v>95</v>
      </c>
    </row>
    <row r="35" spans="1:1">
      <c r="A35" s="19" t="s">
        <v>96</v>
      </c>
    </row>
    <row r="36" spans="1:1">
      <c r="A36" s="19" t="s">
        <v>97</v>
      </c>
    </row>
    <row r="37" spans="1:1">
      <c r="A37" s="19" t="s">
        <v>98</v>
      </c>
    </row>
    <row r="38" spans="1:1">
      <c r="A38" s="19" t="s">
        <v>99</v>
      </c>
    </row>
    <row r="39" spans="1:1">
      <c r="A39" s="19" t="s">
        <v>100</v>
      </c>
    </row>
    <row r="40" spans="1:1">
      <c r="A40" s="19" t="s">
        <v>101</v>
      </c>
    </row>
    <row r="41" spans="1:1">
      <c r="A41" s="19" t="s">
        <v>102</v>
      </c>
    </row>
    <row r="42" spans="1:1">
      <c r="A42" s="19" t="s">
        <v>103</v>
      </c>
    </row>
  </sheetData>
  <autoFilter ref="A6:I6"/>
  <mergeCells count="7">
    <mergeCell ref="C1:C2"/>
    <mergeCell ref="H4:I4"/>
    <mergeCell ref="F4:G4"/>
    <mergeCell ref="D4:E4"/>
    <mergeCell ref="A4:A5"/>
    <mergeCell ref="B4:B5"/>
    <mergeCell ref="C4:C5"/>
  </mergeCells>
  <conditionalFormatting sqref="A7:I48">
    <cfRule type="expression" dxfId="0" priority="1">
      <formula>MOD(ROW(),2)=0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/>
  <dimension ref="A1:N22"/>
  <sheetViews>
    <sheetView rightToLeft="1" workbookViewId="0">
      <selection activeCell="C14" sqref="C14"/>
    </sheetView>
  </sheetViews>
  <sheetFormatPr defaultColWidth="12.625" defaultRowHeight="20.100000000000001" customHeight="1"/>
  <cols>
    <col min="1" max="1" width="20.625" style="6" customWidth="1"/>
    <col min="2" max="16384" width="12.625" style="6"/>
  </cols>
  <sheetData>
    <row r="1" spans="1:14" ht="20.100000000000001" customHeight="1">
      <c r="N1" s="9" t="s">
        <v>62</v>
      </c>
    </row>
    <row r="2" spans="1:14" ht="20.100000000000001" customHeight="1">
      <c r="N2" s="8" t="e">
        <f>N21</f>
        <v>#REF!</v>
      </c>
    </row>
    <row r="4" spans="1:14" ht="20.100000000000001" customHeight="1">
      <c r="A4" s="12" t="s">
        <v>60</v>
      </c>
      <c r="B4" s="12" t="e">
        <f>#REF!</f>
        <v>#REF!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30" customHeight="1">
      <c r="A5" s="14">
        <v>2016</v>
      </c>
      <c r="B5" s="13" t="s">
        <v>31</v>
      </c>
      <c r="C5" s="13" t="s">
        <v>32</v>
      </c>
      <c r="D5" s="13" t="s">
        <v>33</v>
      </c>
      <c r="E5" s="13" t="s">
        <v>34</v>
      </c>
      <c r="F5" s="13" t="s">
        <v>35</v>
      </c>
      <c r="G5" s="13" t="s">
        <v>36</v>
      </c>
      <c r="H5" s="13" t="s">
        <v>37</v>
      </c>
      <c r="I5" s="13" t="s">
        <v>39</v>
      </c>
      <c r="J5" s="13" t="s">
        <v>38</v>
      </c>
      <c r="K5" s="13" t="s">
        <v>40</v>
      </c>
      <c r="L5" s="13" t="s">
        <v>41</v>
      </c>
      <c r="M5" s="13" t="s">
        <v>42</v>
      </c>
      <c r="N5" s="13" t="s">
        <v>61</v>
      </c>
    </row>
    <row r="6" spans="1:14" ht="20.100000000000001" customHeight="1">
      <c r="A6" s="6" t="s">
        <v>43</v>
      </c>
      <c r="B6" s="6" t="e">
        <f>#REF!</f>
        <v>#REF!</v>
      </c>
      <c r="N6" s="2" t="e">
        <f>SUM(B6:M6)</f>
        <v>#REF!</v>
      </c>
    </row>
    <row r="7" spans="1:14" ht="20.100000000000001" customHeight="1">
      <c r="A7" s="6" t="s">
        <v>44</v>
      </c>
      <c r="N7" s="2">
        <f>SUM(B7:M7)</f>
        <v>0</v>
      </c>
    </row>
    <row r="8" spans="1:14" ht="20.100000000000001" customHeight="1">
      <c r="A8" s="13" t="s">
        <v>45</v>
      </c>
      <c r="B8" s="13" t="e">
        <f>B6-B7</f>
        <v>#REF!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5" t="e">
        <f>SUM(B8:M8)</f>
        <v>#REF!</v>
      </c>
    </row>
    <row r="9" spans="1:14" ht="20.100000000000001" customHeight="1">
      <c r="A9" s="16" t="s">
        <v>46</v>
      </c>
      <c r="B9" s="16" t="e">
        <f>#REF!</f>
        <v>#REF!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 t="e">
        <f>SUM(B9:M9)</f>
        <v>#REF!</v>
      </c>
    </row>
    <row r="10" spans="1:14" ht="20.100000000000001" customHeight="1">
      <c r="A10" s="9" t="s">
        <v>47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8"/>
    </row>
    <row r="11" spans="1:14" ht="20.100000000000001" customHeight="1">
      <c r="A11" s="6" t="s">
        <v>48</v>
      </c>
      <c r="N11" s="2">
        <f>SUM(B11:M11)</f>
        <v>0</v>
      </c>
    </row>
    <row r="12" spans="1:14" ht="20.100000000000001" customHeight="1">
      <c r="A12" s="6" t="s">
        <v>49</v>
      </c>
      <c r="N12" s="2">
        <f t="shared" ref="N12:N21" si="0">SUM(B12:M12)</f>
        <v>0</v>
      </c>
    </row>
    <row r="13" spans="1:14" ht="20.100000000000001" customHeight="1">
      <c r="A13" s="6" t="s">
        <v>50</v>
      </c>
      <c r="N13" s="2">
        <f t="shared" si="0"/>
        <v>0</v>
      </c>
    </row>
    <row r="14" spans="1:14" ht="20.100000000000001" customHeight="1">
      <c r="A14" s="6" t="s">
        <v>51</v>
      </c>
      <c r="N14" s="2">
        <f t="shared" si="0"/>
        <v>0</v>
      </c>
    </row>
    <row r="15" spans="1:14" ht="20.100000000000001" customHeight="1">
      <c r="A15" s="6" t="s">
        <v>52</v>
      </c>
      <c r="N15" s="2">
        <f t="shared" si="0"/>
        <v>0</v>
      </c>
    </row>
    <row r="16" spans="1:14" ht="20.100000000000001" customHeight="1">
      <c r="A16" s="6" t="s">
        <v>53</v>
      </c>
      <c r="N16" s="2">
        <f t="shared" si="0"/>
        <v>0</v>
      </c>
    </row>
    <row r="17" spans="1:14" ht="20.100000000000001" customHeight="1">
      <c r="A17" s="6" t="s">
        <v>54</v>
      </c>
      <c r="N17" s="2">
        <f t="shared" si="0"/>
        <v>0</v>
      </c>
    </row>
    <row r="18" spans="1:14" ht="20.100000000000001" customHeight="1">
      <c r="A18" s="6" t="s">
        <v>55</v>
      </c>
      <c r="N18" s="2">
        <f t="shared" si="0"/>
        <v>0</v>
      </c>
    </row>
    <row r="19" spans="1:14" ht="20.100000000000001" customHeight="1">
      <c r="A19" s="6" t="s">
        <v>56</v>
      </c>
      <c r="N19" s="2">
        <f t="shared" si="0"/>
        <v>0</v>
      </c>
    </row>
    <row r="20" spans="1:14" ht="20.100000000000001" customHeight="1">
      <c r="A20" s="13" t="s">
        <v>57</v>
      </c>
      <c r="B20" s="13">
        <f>SUM(B11:B19)</f>
        <v>0</v>
      </c>
      <c r="C20" s="13">
        <f t="shared" ref="C20:M20" si="1">SUM(C11:C19)</f>
        <v>0</v>
      </c>
      <c r="D20" s="13">
        <f t="shared" si="1"/>
        <v>0</v>
      </c>
      <c r="E20" s="13">
        <f t="shared" si="1"/>
        <v>0</v>
      </c>
      <c r="F20" s="13">
        <f t="shared" si="1"/>
        <v>0</v>
      </c>
      <c r="G20" s="13">
        <f t="shared" si="1"/>
        <v>0</v>
      </c>
      <c r="H20" s="13">
        <f t="shared" si="1"/>
        <v>0</v>
      </c>
      <c r="I20" s="13">
        <f t="shared" si="1"/>
        <v>0</v>
      </c>
      <c r="J20" s="13">
        <f t="shared" si="1"/>
        <v>0</v>
      </c>
      <c r="K20" s="13">
        <f t="shared" si="1"/>
        <v>0</v>
      </c>
      <c r="L20" s="13">
        <f t="shared" si="1"/>
        <v>0</v>
      </c>
      <c r="M20" s="13">
        <f t="shared" si="1"/>
        <v>0</v>
      </c>
      <c r="N20" s="15">
        <f t="shared" si="0"/>
        <v>0</v>
      </c>
    </row>
    <row r="21" spans="1:14" ht="20.100000000000001" customHeight="1">
      <c r="A21" s="11" t="s">
        <v>58</v>
      </c>
      <c r="B21" s="11" t="e">
        <f>B8-B20</f>
        <v>#REF!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0" t="e">
        <f t="shared" si="0"/>
        <v>#REF!</v>
      </c>
    </row>
    <row r="22" spans="1:14" ht="20.100000000000001" customHeight="1">
      <c r="A22" s="12" t="s">
        <v>59</v>
      </c>
      <c r="B22" s="12" t="e">
        <f>B4*10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>
    <tabColor rgb="FFFF0000"/>
  </sheetPr>
  <dimension ref="A1:S23"/>
  <sheetViews>
    <sheetView rightToLeft="1" workbookViewId="0">
      <selection activeCell="H13" sqref="H13"/>
    </sheetView>
  </sheetViews>
  <sheetFormatPr defaultRowHeight="30" customHeight="1"/>
  <cols>
    <col min="1" max="1" width="5.625" style="21" customWidth="1"/>
    <col min="2" max="2" width="7.625" style="21" customWidth="1"/>
    <col min="3" max="3" width="15.625" style="21" customWidth="1"/>
    <col min="4" max="5" width="9" style="21"/>
    <col min="6" max="6" width="25.625" style="21" customWidth="1"/>
    <col min="7" max="7" width="20.625" style="21" customWidth="1"/>
    <col min="8" max="8" width="5.625" style="21" customWidth="1"/>
    <col min="9" max="19" width="7.625" style="21" customWidth="1"/>
    <col min="20" max="16384" width="9" style="21"/>
  </cols>
  <sheetData>
    <row r="1" spans="1:19" ht="20.100000000000001" customHeight="1">
      <c r="B1" s="43" t="s">
        <v>30</v>
      </c>
      <c r="C1" s="43"/>
      <c r="G1" s="22"/>
      <c r="P1" s="42" t="s">
        <v>26</v>
      </c>
      <c r="Q1" s="42"/>
      <c r="R1" s="42" t="s">
        <v>25</v>
      </c>
      <c r="S1" s="42"/>
    </row>
    <row r="2" spans="1:19" ht="20.100000000000001" customHeight="1">
      <c r="B2" s="43"/>
      <c r="C2" s="43"/>
      <c r="G2" s="48" t="s">
        <v>107</v>
      </c>
      <c r="P2" s="42"/>
      <c r="Q2" s="42"/>
      <c r="R2" s="42"/>
      <c r="S2" s="42"/>
    </row>
    <row r="3" spans="1:19" ht="20.100000000000001" customHeight="1">
      <c r="B3" s="43"/>
      <c r="C3" s="43"/>
      <c r="G3" s="48" t="s">
        <v>109</v>
      </c>
      <c r="P3" s="42"/>
      <c r="Q3" s="42"/>
      <c r="R3" s="42"/>
      <c r="S3" s="42"/>
    </row>
    <row r="4" spans="1:19" ht="20.100000000000001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3">
        <f>SUM(M8:M100)</f>
        <v>70</v>
      </c>
      <c r="N4" s="33">
        <f>SUM(N8:N100)</f>
        <v>0</v>
      </c>
      <c r="O4" s="33">
        <f>SUM(O8:O100)</f>
        <v>40</v>
      </c>
      <c r="P4" s="44" t="s">
        <v>64</v>
      </c>
      <c r="Q4" s="44"/>
      <c r="R4" s="44"/>
      <c r="S4" s="44"/>
    </row>
    <row r="5" spans="1:19" ht="20.100000000000001" customHeight="1">
      <c r="A5" s="41" t="s">
        <v>63</v>
      </c>
      <c r="B5" s="41" t="s">
        <v>10</v>
      </c>
      <c r="C5" s="40" t="s">
        <v>11</v>
      </c>
      <c r="D5" s="40" t="s">
        <v>7</v>
      </c>
      <c r="E5" s="40" t="s">
        <v>8</v>
      </c>
      <c r="F5" s="41" t="s">
        <v>0</v>
      </c>
      <c r="G5" s="40" t="s">
        <v>12</v>
      </c>
      <c r="H5" s="40" t="s">
        <v>13</v>
      </c>
      <c r="I5" s="40" t="s">
        <v>16</v>
      </c>
      <c r="J5" s="40"/>
      <c r="K5" s="40" t="s">
        <v>17</v>
      </c>
      <c r="L5" s="40" t="s">
        <v>18</v>
      </c>
      <c r="M5" s="40" t="s">
        <v>19</v>
      </c>
      <c r="N5" s="40" t="s">
        <v>20</v>
      </c>
      <c r="O5" s="40" t="s">
        <v>21</v>
      </c>
      <c r="P5" s="40" t="s">
        <v>8</v>
      </c>
      <c r="Q5" s="40" t="s">
        <v>22</v>
      </c>
      <c r="R5" s="40" t="s">
        <v>23</v>
      </c>
      <c r="S5" s="40" t="s">
        <v>24</v>
      </c>
    </row>
    <row r="6" spans="1:19" ht="20.100000000000001" customHeight="1">
      <c r="A6" s="41"/>
      <c r="B6" s="41"/>
      <c r="C6" s="40"/>
      <c r="D6" s="40"/>
      <c r="E6" s="40"/>
      <c r="F6" s="41"/>
      <c r="G6" s="40"/>
      <c r="H6" s="40"/>
      <c r="I6" s="32" t="s">
        <v>14</v>
      </c>
      <c r="J6" s="32" t="s">
        <v>15</v>
      </c>
      <c r="K6" s="40"/>
      <c r="L6" s="40"/>
      <c r="M6" s="40"/>
      <c r="N6" s="40"/>
      <c r="O6" s="40"/>
      <c r="P6" s="40"/>
      <c r="Q6" s="40"/>
      <c r="R6" s="40"/>
      <c r="S6" s="40"/>
    </row>
    <row r="7" spans="1:19" ht="9.9499999999999993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ht="30" customHeight="1">
      <c r="A8" s="24">
        <v>42497</v>
      </c>
      <c r="B8" s="21">
        <v>607</v>
      </c>
      <c r="C8" s="25" t="s">
        <v>27</v>
      </c>
      <c r="D8" s="21" t="s">
        <v>3</v>
      </c>
      <c r="E8" s="21" t="s">
        <v>5</v>
      </c>
      <c r="F8" s="21" t="s">
        <v>68</v>
      </c>
      <c r="G8" s="21" t="s">
        <v>28</v>
      </c>
      <c r="H8" s="21">
        <v>1</v>
      </c>
      <c r="I8" s="21">
        <v>1</v>
      </c>
      <c r="J8" s="21">
        <v>1</v>
      </c>
      <c r="K8" s="46">
        <f>J8*I8*H8</f>
        <v>1</v>
      </c>
      <c r="L8" s="21">
        <v>0</v>
      </c>
      <c r="M8" s="45">
        <f>IFERROR((VLOOKUP(F8,Table,(IF(AND(D8="أفراد",E8="جاهز"),8,IF(AND(D8="أفراد",E8="غير جاهز"),9,IF(AND(D8="شركات",E8="جاهز"),6,IF(AND(D8="شركات",E8="غير جاهز"),7,IF(AND(D8="تجاري",E8="جاهز"),4,IF(AND(D8="تجاري",E8="غير جاهز"),5,""))))))),TRUE))*K8,"")+L8</f>
        <v>20</v>
      </c>
      <c r="N8" s="21">
        <v>0</v>
      </c>
      <c r="O8" s="46">
        <f>M8-N8</f>
        <v>20</v>
      </c>
      <c r="P8" s="21" t="s">
        <v>29</v>
      </c>
      <c r="Q8" s="21" t="s">
        <v>29</v>
      </c>
    </row>
    <row r="9" spans="1:19" ht="30" customHeight="1">
      <c r="A9" s="24"/>
      <c r="D9" s="21" t="s">
        <v>66</v>
      </c>
      <c r="E9" s="21" t="s">
        <v>5</v>
      </c>
      <c r="F9" s="21" t="s">
        <v>68</v>
      </c>
      <c r="H9" s="21">
        <v>1</v>
      </c>
      <c r="I9" s="21">
        <v>1</v>
      </c>
      <c r="J9" s="21">
        <v>1</v>
      </c>
      <c r="K9" s="46">
        <f t="shared" ref="K9:K10" si="0">J9*I9*H9</f>
        <v>1</v>
      </c>
      <c r="L9" s="21">
        <v>2</v>
      </c>
      <c r="M9" s="45">
        <f>IFERROR((VLOOKUP(F9,Table,(IF(AND(D9="أفراد",E9="جاهز"),8,IF(AND(D9="أفراد",E9="غير جاهز"),9,IF(AND(D9="شركات",E9="جاهز"),6,IF(AND(D9="شركات",E9="غير جاهز"),7,IF(AND(D9="تجاري",E9="جاهز"),4,IF(AND(D9="تجاري",E9="غير جاهز"),5,""))))))),TRUE))*K9,"")+L9</f>
        <v>20</v>
      </c>
      <c r="O9" s="46">
        <f t="shared" ref="O9" si="1">M9-N9</f>
        <v>20</v>
      </c>
    </row>
    <row r="10" spans="1:19" ht="30" customHeight="1">
      <c r="A10" s="24"/>
      <c r="D10" s="21" t="s">
        <v>67</v>
      </c>
      <c r="E10" s="21" t="s">
        <v>6</v>
      </c>
      <c r="F10" s="21" t="s">
        <v>68</v>
      </c>
      <c r="H10" s="21">
        <v>1</v>
      </c>
      <c r="I10" s="21">
        <v>1</v>
      </c>
      <c r="J10" s="21">
        <v>1</v>
      </c>
      <c r="K10" s="46">
        <f t="shared" si="0"/>
        <v>1</v>
      </c>
      <c r="L10" s="21">
        <v>0</v>
      </c>
      <c r="M10" s="45">
        <f>IFERROR((VLOOKUP(F10,Table,(IF(AND(D10="أفراد",E10="جاهز"),8,IF(AND(D10="أفراد",E10="غير جاهز"),9,IF(AND(D10="شركات",E10="جاهز"),6,IF(AND(D10="شركات",E10="غير جاهز"),7,IF(AND(D10="تجاري",E10="جاهز"),4,IF(AND(D10="تجاري",E10="غير جاهز"),5,""))))))),TRUE))*K10,"")+L10</f>
        <v>30</v>
      </c>
      <c r="O10" s="46"/>
    </row>
    <row r="11" spans="1:19" ht="30" customHeight="1">
      <c r="A11" s="24"/>
      <c r="K11" s="46"/>
      <c r="M11" s="45" t="str">
        <f t="shared" ref="M11:M20" si="2">IFERROR((VLOOKUP(F11,Table,(IF(AND(D11="أفراد",E11="جاهز"),8,IF(AND(D11="أفراد",E11="غير جاهز"),9,IF(AND(D11="شركات",E11="جاهز"),6,IF(AND(D11="شركات",E11="غير جاهز"),7,IF(AND(D11="تجاري",E11="جاهز"),4,IF(AND(D11="تجاري",E11="غير جاهز"),5,""))))))),TRUE))*K11,"")</f>
        <v/>
      </c>
      <c r="O11" s="46"/>
    </row>
    <row r="12" spans="1:19" ht="30" customHeight="1">
      <c r="A12" s="24"/>
      <c r="K12" s="46"/>
      <c r="M12" s="45" t="str">
        <f t="shared" si="2"/>
        <v/>
      </c>
      <c r="O12" s="46"/>
    </row>
    <row r="13" spans="1:19" ht="30" customHeight="1">
      <c r="A13" s="24"/>
      <c r="K13" s="46"/>
      <c r="M13" s="45" t="str">
        <f t="shared" si="2"/>
        <v/>
      </c>
      <c r="O13" s="46"/>
    </row>
    <row r="14" spans="1:19" ht="30" customHeight="1">
      <c r="A14" s="24"/>
      <c r="K14" s="46"/>
      <c r="M14" s="45" t="str">
        <f t="shared" si="2"/>
        <v/>
      </c>
      <c r="O14" s="46"/>
    </row>
    <row r="15" spans="1:19" ht="30" customHeight="1">
      <c r="A15" s="24"/>
      <c r="K15" s="46"/>
      <c r="M15" s="45" t="str">
        <f t="shared" si="2"/>
        <v/>
      </c>
      <c r="O15" s="46"/>
    </row>
    <row r="16" spans="1:19" ht="30" customHeight="1">
      <c r="A16" s="24"/>
      <c r="K16" s="46"/>
      <c r="M16" s="45" t="str">
        <f t="shared" si="2"/>
        <v/>
      </c>
      <c r="O16" s="46"/>
    </row>
    <row r="17" spans="1:14" ht="30" customHeight="1">
      <c r="A17" s="24"/>
      <c r="M17" s="26" t="str">
        <f t="shared" si="2"/>
        <v/>
      </c>
    </row>
    <row r="18" spans="1:14" ht="30" customHeight="1">
      <c r="A18" s="24"/>
      <c r="M18" s="26" t="str">
        <f t="shared" si="2"/>
        <v/>
      </c>
    </row>
    <row r="19" spans="1:14" ht="30" customHeight="1">
      <c r="A19" s="24"/>
      <c r="M19" s="26" t="str">
        <f t="shared" si="2"/>
        <v/>
      </c>
    </row>
    <row r="20" spans="1:14" ht="30" customHeight="1">
      <c r="A20" s="24"/>
      <c r="M20" s="26" t="str">
        <f t="shared" si="2"/>
        <v/>
      </c>
    </row>
    <row r="21" spans="1:14" ht="30" customHeight="1">
      <c r="A21" s="24"/>
      <c r="M21" s="27"/>
    </row>
    <row r="22" spans="1:14" ht="30" customHeight="1">
      <c r="K22" s="27"/>
    </row>
    <row r="23" spans="1:14" ht="30" customHeight="1">
      <c r="N23" s="28"/>
    </row>
  </sheetData>
  <autoFilter ref="A7:S7"/>
  <mergeCells count="22">
    <mergeCell ref="S5:S6"/>
    <mergeCell ref="R1:S3"/>
    <mergeCell ref="P1:Q3"/>
    <mergeCell ref="B1:C3"/>
    <mergeCell ref="P4:S4"/>
    <mergeCell ref="M5:M6"/>
    <mergeCell ref="N5:N6"/>
    <mergeCell ref="O5:O6"/>
    <mergeCell ref="P5:P6"/>
    <mergeCell ref="Q5:Q6"/>
    <mergeCell ref="R5:R6"/>
    <mergeCell ref="G5:G6"/>
    <mergeCell ref="H5:H6"/>
    <mergeCell ref="I5:J5"/>
    <mergeCell ref="K5:K6"/>
    <mergeCell ref="L5:L6"/>
    <mergeCell ref="A5:A6"/>
    <mergeCell ref="B5:B6"/>
    <mergeCell ref="C5:C6"/>
    <mergeCell ref="D5:D6"/>
    <mergeCell ref="E5:E6"/>
    <mergeCell ref="F5:F6"/>
  </mergeCells>
  <dataValidations count="3">
    <dataValidation type="list" allowBlank="1" showInputMessage="1" showErrorMessage="1" sqref="F8:F20">
      <formula1>pro</formula1>
    </dataValidation>
    <dataValidation type="list" allowBlank="1" showInputMessage="1" showErrorMessage="1" sqref="D8:D20">
      <formula1>"تجاري,أفراد,شركات"</formula1>
    </dataValidation>
    <dataValidation type="list" allowBlank="1" showInputMessage="1" showErrorMessage="1" sqref="E8:E20">
      <formula1>"جاهز,غير جاهز"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3"/>
  <sheetViews>
    <sheetView rightToLeft="1" tabSelected="1" workbookViewId="0">
      <selection activeCell="B1" sqref="B1:C3"/>
    </sheetView>
  </sheetViews>
  <sheetFormatPr defaultRowHeight="30" customHeight="1"/>
  <cols>
    <col min="1" max="1" width="5.625" style="23" customWidth="1"/>
    <col min="2" max="2" width="7.625" style="23" customWidth="1"/>
    <col min="3" max="3" width="15.625" style="23" customWidth="1"/>
    <col min="4" max="5" width="9" style="23"/>
    <col min="6" max="6" width="25.625" style="23" customWidth="1"/>
    <col min="7" max="7" width="20.625" style="23" customWidth="1"/>
    <col min="8" max="8" width="5.625" style="23" customWidth="1"/>
    <col min="9" max="19" width="7.625" style="23" customWidth="1"/>
    <col min="20" max="16384" width="9" style="23"/>
  </cols>
  <sheetData>
    <row r="1" spans="1:19" ht="20.100000000000001" customHeight="1">
      <c r="B1" s="43" t="s">
        <v>105</v>
      </c>
      <c r="C1" s="43"/>
      <c r="G1" s="22"/>
      <c r="P1" s="47"/>
      <c r="Q1" s="47"/>
      <c r="R1" s="47"/>
      <c r="S1" s="47"/>
    </row>
    <row r="2" spans="1:19" ht="20.100000000000001" customHeight="1">
      <c r="B2" s="43"/>
      <c r="C2" s="43"/>
      <c r="G2" s="48" t="s">
        <v>108</v>
      </c>
      <c r="P2" s="47"/>
      <c r="Q2" s="47"/>
      <c r="R2" s="47"/>
      <c r="S2" s="47"/>
    </row>
    <row r="3" spans="1:19" ht="20.100000000000001" customHeight="1">
      <c r="B3" s="43"/>
      <c r="C3" s="43"/>
      <c r="G3" s="22"/>
      <c r="P3" s="47"/>
      <c r="Q3" s="47"/>
      <c r="R3" s="47"/>
      <c r="S3" s="47"/>
    </row>
    <row r="4" spans="1:19" ht="20.10000000000000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3">
        <f>SUM(M8:M100)</f>
        <v>70</v>
      </c>
      <c r="N4" s="33">
        <f>SUM(N8:N100)</f>
        <v>0</v>
      </c>
      <c r="O4" s="33">
        <f>SUM(O8:O100)</f>
        <v>40</v>
      </c>
      <c r="P4" s="44" t="s">
        <v>106</v>
      </c>
      <c r="Q4" s="44"/>
      <c r="R4" s="44"/>
      <c r="S4" s="44"/>
    </row>
    <row r="5" spans="1:19" ht="20.100000000000001" customHeight="1">
      <c r="A5" s="41" t="s">
        <v>63</v>
      </c>
      <c r="B5" s="41" t="s">
        <v>10</v>
      </c>
      <c r="C5" s="40" t="s">
        <v>11</v>
      </c>
      <c r="D5" s="40" t="s">
        <v>7</v>
      </c>
      <c r="E5" s="40" t="s">
        <v>8</v>
      </c>
      <c r="F5" s="41" t="s">
        <v>0</v>
      </c>
      <c r="G5" s="40" t="s">
        <v>12</v>
      </c>
      <c r="H5" s="40" t="s">
        <v>13</v>
      </c>
      <c r="I5" s="40" t="s">
        <v>16</v>
      </c>
      <c r="J5" s="40"/>
      <c r="K5" s="40" t="s">
        <v>17</v>
      </c>
      <c r="L5" s="40" t="s">
        <v>18</v>
      </c>
      <c r="M5" s="40" t="s">
        <v>19</v>
      </c>
      <c r="N5" s="40" t="s">
        <v>20</v>
      </c>
      <c r="O5" s="40" t="s">
        <v>21</v>
      </c>
      <c r="P5" s="40" t="s">
        <v>8</v>
      </c>
      <c r="Q5" s="40" t="s">
        <v>22</v>
      </c>
      <c r="R5" s="40" t="s">
        <v>23</v>
      </c>
      <c r="S5" s="40" t="s">
        <v>24</v>
      </c>
    </row>
    <row r="6" spans="1:19" ht="20.100000000000001" customHeight="1">
      <c r="A6" s="41"/>
      <c r="B6" s="41"/>
      <c r="C6" s="40"/>
      <c r="D6" s="40"/>
      <c r="E6" s="40"/>
      <c r="F6" s="41"/>
      <c r="G6" s="40"/>
      <c r="H6" s="40"/>
      <c r="I6" s="32" t="s">
        <v>14</v>
      </c>
      <c r="J6" s="32" t="s">
        <v>15</v>
      </c>
      <c r="K6" s="40"/>
      <c r="L6" s="40"/>
      <c r="M6" s="40"/>
      <c r="N6" s="40"/>
      <c r="O6" s="40"/>
      <c r="P6" s="40"/>
      <c r="Q6" s="40"/>
      <c r="R6" s="40"/>
      <c r="S6" s="40"/>
    </row>
    <row r="7" spans="1:19" ht="9.9499999999999993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ht="30" customHeight="1">
      <c r="A8" s="24">
        <v>42497</v>
      </c>
      <c r="B8" s="23">
        <v>607</v>
      </c>
      <c r="C8" s="25" t="s">
        <v>27</v>
      </c>
      <c r="D8" s="23" t="s">
        <v>3</v>
      </c>
      <c r="E8" s="23" t="s">
        <v>5</v>
      </c>
      <c r="F8" s="23" t="s">
        <v>68</v>
      </c>
      <c r="G8" s="23" t="s">
        <v>28</v>
      </c>
      <c r="H8" s="23">
        <v>1</v>
      </c>
      <c r="I8" s="23">
        <v>1</v>
      </c>
      <c r="J8" s="23">
        <v>1</v>
      </c>
      <c r="K8" s="46">
        <f>J8*I8*H8</f>
        <v>1</v>
      </c>
      <c r="L8" s="23">
        <v>0</v>
      </c>
      <c r="M8" s="45">
        <f>IFERROR((VLOOKUP(F8,Table,(IF(AND(D8="أفراد",E8="جاهز"),8,IF(AND(D8="أفراد",E8="غير جاهز"),9,IF(AND(D8="شركات",E8="جاهز"),6,IF(AND(D8="شركات",E8="غير جاهز"),7,IF(AND(D8="تجاري",E8="جاهز"),4,IF(AND(D8="تجاري",E8="غير جاهز"),5,""))))))),TRUE))*K8,"")+L8</f>
        <v>20</v>
      </c>
      <c r="N8" s="23">
        <v>0</v>
      </c>
      <c r="O8" s="46">
        <f>M8-N8</f>
        <v>20</v>
      </c>
      <c r="P8" s="23" t="s">
        <v>29</v>
      </c>
      <c r="Q8" s="23" t="s">
        <v>29</v>
      </c>
    </row>
    <row r="9" spans="1:19" ht="30" customHeight="1">
      <c r="A9" s="24"/>
      <c r="D9" s="23" t="s">
        <v>66</v>
      </c>
      <c r="E9" s="23" t="s">
        <v>5</v>
      </c>
      <c r="F9" s="23" t="s">
        <v>68</v>
      </c>
      <c r="H9" s="23">
        <v>1</v>
      </c>
      <c r="I9" s="23">
        <v>1</v>
      </c>
      <c r="J9" s="23">
        <v>1</v>
      </c>
      <c r="K9" s="46">
        <f t="shared" ref="K9:K10" si="0">J9*I9*H9</f>
        <v>1</v>
      </c>
      <c r="L9" s="23">
        <v>2</v>
      </c>
      <c r="M9" s="45">
        <f>IFERROR((VLOOKUP(F9,Table,(IF(AND(D9="أفراد",E9="جاهز"),8,IF(AND(D9="أفراد",E9="غير جاهز"),9,IF(AND(D9="شركات",E9="جاهز"),6,IF(AND(D9="شركات",E9="غير جاهز"),7,IF(AND(D9="تجاري",E9="جاهز"),4,IF(AND(D9="تجاري",E9="غير جاهز"),5,""))))))),TRUE))*K9,"")+L9</f>
        <v>20</v>
      </c>
      <c r="O9" s="46">
        <f t="shared" ref="O9" si="1">M9-N9</f>
        <v>20</v>
      </c>
    </row>
    <row r="10" spans="1:19" ht="30" customHeight="1">
      <c r="A10" s="24"/>
      <c r="D10" s="23" t="s">
        <v>67</v>
      </c>
      <c r="E10" s="23" t="s">
        <v>6</v>
      </c>
      <c r="F10" s="23" t="s">
        <v>68</v>
      </c>
      <c r="H10" s="23">
        <v>1</v>
      </c>
      <c r="I10" s="23">
        <v>1</v>
      </c>
      <c r="J10" s="23">
        <v>1</v>
      </c>
      <c r="K10" s="46">
        <f t="shared" si="0"/>
        <v>1</v>
      </c>
      <c r="L10" s="23">
        <v>0</v>
      </c>
      <c r="M10" s="45">
        <f>IFERROR((VLOOKUP(F10,Table,(IF(AND(D10="أفراد",E10="جاهز"),8,IF(AND(D10="أفراد",E10="غير جاهز"),9,IF(AND(D10="شركات",E10="جاهز"),6,IF(AND(D10="شركات",E10="غير جاهز"),7,IF(AND(D10="تجاري",E10="جاهز"),4,IF(AND(D10="تجاري",E10="غير جاهز"),5,""))))))),TRUE))*K10,"")+L10</f>
        <v>30</v>
      </c>
      <c r="O10" s="46"/>
    </row>
    <row r="11" spans="1:19" ht="30" customHeight="1">
      <c r="A11" s="24"/>
      <c r="K11" s="46"/>
      <c r="M11" s="45" t="str">
        <f t="shared" ref="M11:M20" si="2">IFERROR((VLOOKUP(F11,Table,(IF(AND(D11="أفراد",E11="جاهز"),8,IF(AND(D11="أفراد",E11="غير جاهز"),9,IF(AND(D11="شركات",E11="جاهز"),6,IF(AND(D11="شركات",E11="غير جاهز"),7,IF(AND(D11="تجاري",E11="جاهز"),4,IF(AND(D11="تجاري",E11="غير جاهز"),5,""))))))),TRUE))*K11,"")</f>
        <v/>
      </c>
      <c r="O11" s="46"/>
    </row>
    <row r="12" spans="1:19" ht="30" customHeight="1">
      <c r="A12" s="24"/>
      <c r="K12" s="46"/>
      <c r="M12" s="45" t="str">
        <f t="shared" si="2"/>
        <v/>
      </c>
      <c r="O12" s="46"/>
    </row>
    <row r="13" spans="1:19" ht="30" customHeight="1">
      <c r="A13" s="24"/>
      <c r="K13" s="46"/>
      <c r="M13" s="45" t="str">
        <f t="shared" si="2"/>
        <v/>
      </c>
      <c r="O13" s="46"/>
    </row>
    <row r="14" spans="1:19" ht="30" customHeight="1">
      <c r="A14" s="24"/>
      <c r="K14" s="46"/>
      <c r="M14" s="45" t="str">
        <f t="shared" si="2"/>
        <v/>
      </c>
      <c r="O14" s="46"/>
    </row>
    <row r="15" spans="1:19" ht="30" customHeight="1">
      <c r="A15" s="24"/>
      <c r="K15" s="46"/>
      <c r="M15" s="45" t="str">
        <f t="shared" si="2"/>
        <v/>
      </c>
      <c r="O15" s="46"/>
    </row>
    <row r="16" spans="1:19" ht="30" customHeight="1">
      <c r="A16" s="24"/>
      <c r="K16" s="46"/>
      <c r="M16" s="45" t="str">
        <f t="shared" si="2"/>
        <v/>
      </c>
      <c r="O16" s="46"/>
    </row>
    <row r="17" spans="1:14" ht="30" customHeight="1">
      <c r="A17" s="24"/>
      <c r="M17" s="26" t="str">
        <f t="shared" si="2"/>
        <v/>
      </c>
    </row>
    <row r="18" spans="1:14" ht="30" customHeight="1">
      <c r="A18" s="24"/>
      <c r="M18" s="26" t="str">
        <f t="shared" si="2"/>
        <v/>
      </c>
    </row>
    <row r="19" spans="1:14" ht="30" customHeight="1">
      <c r="A19" s="24"/>
      <c r="M19" s="26" t="str">
        <f t="shared" si="2"/>
        <v/>
      </c>
    </row>
    <row r="20" spans="1:14" ht="30" customHeight="1">
      <c r="A20" s="24"/>
      <c r="M20" s="26" t="str">
        <f t="shared" si="2"/>
        <v/>
      </c>
    </row>
    <row r="21" spans="1:14" ht="30" customHeight="1">
      <c r="A21" s="24"/>
      <c r="M21" s="27"/>
    </row>
    <row r="22" spans="1:14" ht="30" customHeight="1">
      <c r="K22" s="27"/>
    </row>
    <row r="23" spans="1:14" ht="30" customHeight="1">
      <c r="N23" s="28"/>
    </row>
  </sheetData>
  <autoFilter ref="A7:S7"/>
  <mergeCells count="20">
    <mergeCell ref="N5:N6"/>
    <mergeCell ref="O5:O6"/>
    <mergeCell ref="P5:P6"/>
    <mergeCell ref="Q5:Q6"/>
    <mergeCell ref="R5:R6"/>
    <mergeCell ref="S5:S6"/>
    <mergeCell ref="G5:G6"/>
    <mergeCell ref="H5:H6"/>
    <mergeCell ref="I5:J5"/>
    <mergeCell ref="K5:K6"/>
    <mergeCell ref="L5:L6"/>
    <mergeCell ref="M5:M6"/>
    <mergeCell ref="B1:C3"/>
    <mergeCell ref="P4:S4"/>
    <mergeCell ref="A5:A6"/>
    <mergeCell ref="B5:B6"/>
    <mergeCell ref="C5:C6"/>
    <mergeCell ref="D5:D6"/>
    <mergeCell ref="E5:E6"/>
    <mergeCell ref="F5:F6"/>
  </mergeCells>
  <dataValidations count="3">
    <dataValidation type="list" allowBlank="1" showInputMessage="1" showErrorMessage="1" sqref="E8:E20">
      <formula1>"جاهز,غير جاهز"</formula1>
    </dataValidation>
    <dataValidation type="list" allowBlank="1" showInputMessage="1" showErrorMessage="1" sqref="D8:D20">
      <formula1>"تجاري,أفراد,شركات"</formula1>
    </dataValidation>
    <dataValidation type="list" allowBlank="1" showInputMessage="1" showErrorMessage="1" sqref="F8:F20">
      <formula1>pro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البداية</vt:lpstr>
      <vt:lpstr>الأسعار</vt:lpstr>
      <vt:lpstr>حسابات</vt:lpstr>
      <vt:lpstr>أمر شغل جديد</vt:lpstr>
      <vt:lpstr>يناير</vt:lpstr>
      <vt:lpstr>List</vt:lpstr>
      <vt:lpstr>pro</vt:lpstr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aroma</dc:creator>
  <cp:lastModifiedBy>aroma</cp:lastModifiedBy>
  <dcterms:created xsi:type="dcterms:W3CDTF">2006-09-16T00:00:00Z</dcterms:created>
  <dcterms:modified xsi:type="dcterms:W3CDTF">2016-05-12T17:16:38Z</dcterms:modified>
</cp:coreProperties>
</file>